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Sheet1!$A$1:$V$24</definedName>
  </definedNames>
  <calcPr calcId="144525" concurrentCalc="0"/>
</workbook>
</file>

<file path=xl/sharedStrings.xml><?xml version="1.0" encoding="utf-8"?>
<sst xmlns="http://schemas.openxmlformats.org/spreadsheetml/2006/main" count="35">
  <si>
    <t>附件1</t>
  </si>
  <si>
    <t>四川长江职业学院第十一期入党积极分子培训班名额分配表</t>
  </si>
  <si>
    <t>系部（分院）</t>
  </si>
  <si>
    <t>总人数</t>
  </si>
  <si>
    <t>系分团委人数</t>
  </si>
  <si>
    <t>分团委比例</t>
  </si>
  <si>
    <t>各系分团委分配人数</t>
  </si>
  <si>
    <t>院团委学生会人数</t>
  </si>
  <si>
    <t>自管会人数</t>
  </si>
  <si>
    <t>纪检会人数</t>
  </si>
  <si>
    <t>心理协会人数</t>
  </si>
  <si>
    <t>系阳光使者</t>
  </si>
  <si>
    <t>勤工助学</t>
  </si>
  <si>
    <t>国旗班</t>
  </si>
  <si>
    <t>体育教研室</t>
  </si>
  <si>
    <t>社会实践优秀个人</t>
  </si>
  <si>
    <t>五年制</t>
  </si>
  <si>
    <t>各系去掉学生干部人数</t>
  </si>
  <si>
    <t>人数比例</t>
  </si>
  <si>
    <t>初步分配人数</t>
  </si>
  <si>
    <t>第10期合格率</t>
  </si>
  <si>
    <t>各系考核后分配人数</t>
  </si>
  <si>
    <t>备注</t>
  </si>
  <si>
    <t>经济管理系</t>
  </si>
  <si>
    <t>电子信息系</t>
  </si>
  <si>
    <t>社会管理系</t>
  </si>
  <si>
    <t>艺术设计系</t>
  </si>
  <si>
    <t>建筑工程系</t>
  </si>
  <si>
    <t>交通工程系</t>
  </si>
  <si>
    <t>鼎利学院</t>
  </si>
  <si>
    <t>合计：</t>
  </si>
  <si>
    <t>第十期考核率</t>
  </si>
  <si>
    <t>备注：</t>
  </si>
  <si>
    <r>
      <rPr>
        <sz val="12"/>
        <rFont val="宋体"/>
        <charset val="134"/>
      </rPr>
      <t>1、标</t>
    </r>
    <r>
      <rPr>
        <sz val="12"/>
        <color indexed="14"/>
        <rFont val="宋体"/>
        <charset val="134"/>
      </rPr>
      <t>枚红色</t>
    </r>
    <r>
      <rPr>
        <sz val="12"/>
        <rFont val="宋体"/>
        <charset val="134"/>
      </rPr>
      <t>部分为最后确定的分配名额。2、根据去年定的考核规则，考核在95%以上的系，按100%划分的名额，考核低于95%的系，按实际比例划分的名额，多余人数按比例划给了合格率超过95%的系。</t>
    </r>
  </si>
  <si>
    <t>共计：383人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</si>
</sst>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2"/>
      <color indexed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24" fillId="19" borderId="2" applyNumberFormat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0" fontId="9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4"/>
  <sheetViews>
    <sheetView tabSelected="1" workbookViewId="0">
      <selection activeCell="D26" sqref="D26"/>
    </sheetView>
  </sheetViews>
  <sheetFormatPr defaultColWidth="9" defaultRowHeight="13.5"/>
  <cols>
    <col min="1" max="1" width="13.625" customWidth="1"/>
    <col min="2" max="2" width="7.25" customWidth="1"/>
    <col min="3" max="3" width="5.875" customWidth="1"/>
    <col min="4" max="4" width="11" customWidth="1"/>
    <col min="5" max="5" width="6.375" customWidth="1"/>
    <col min="6" max="6" width="8" customWidth="1"/>
    <col min="7" max="7" width="8.25" customWidth="1"/>
    <col min="8" max="8" width="7.875" customWidth="1"/>
    <col min="9" max="9" width="8.375" customWidth="1"/>
    <col min="10" max="10" width="8.625" customWidth="1"/>
    <col min="11" max="11" width="7.75" customWidth="1"/>
    <col min="12" max="12" width="10" customWidth="1"/>
    <col min="13" max="15" width="8.125" customWidth="1"/>
    <col min="16" max="16" width="7.375" customWidth="1"/>
    <col min="17" max="17" width="7.125" customWidth="1"/>
    <col min="18" max="18" width="7.75" customWidth="1"/>
    <col min="19" max="19" width="7.875" customWidth="1"/>
    <col min="20" max="20" width="7.875" style="1" customWidth="1"/>
    <col min="21" max="21" width="6.75" customWidth="1"/>
  </cols>
  <sheetData>
    <row r="1" ht="18.75" spans="1:2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8"/>
      <c r="U1" s="3"/>
      <c r="V1" s="3"/>
    </row>
    <row r="2" ht="14.25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29"/>
      <c r="U2" s="4"/>
      <c r="V2" s="4"/>
    </row>
    <row r="3" ht="71.25" spans="1:22">
      <c r="A3" s="5" t="s">
        <v>2</v>
      </c>
      <c r="B3" s="5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/>
      <c r="T3" s="16" t="s">
        <v>20</v>
      </c>
      <c r="U3" s="30" t="s">
        <v>21</v>
      </c>
      <c r="V3" s="8" t="s">
        <v>22</v>
      </c>
    </row>
    <row r="4" ht="14.25" spans="1:22">
      <c r="A4" s="4" t="s">
        <v>23</v>
      </c>
      <c r="B4" s="8">
        <v>3867</v>
      </c>
      <c r="C4" s="8">
        <v>160</v>
      </c>
      <c r="D4" s="8">
        <f>C4/C11</f>
        <v>0.24653312788906</v>
      </c>
      <c r="E4" s="9">
        <f>D4*C13</f>
        <v>5.48937386829315</v>
      </c>
      <c r="F4" s="8">
        <v>194</v>
      </c>
      <c r="G4" s="8">
        <v>33</v>
      </c>
      <c r="H4" s="10">
        <v>13</v>
      </c>
      <c r="I4" s="10">
        <v>12</v>
      </c>
      <c r="J4" s="8">
        <v>33</v>
      </c>
      <c r="K4" s="8">
        <v>39</v>
      </c>
      <c r="L4" s="8">
        <v>17</v>
      </c>
      <c r="M4" s="8">
        <v>9</v>
      </c>
      <c r="N4" s="8"/>
      <c r="O4" s="8"/>
      <c r="P4" s="8">
        <f>B4-C4-F4-G4-H4-I4-J4-K4-L4-M4</f>
        <v>3357</v>
      </c>
      <c r="Q4" s="8">
        <f>P4/B11</f>
        <v>0.31992757076146</v>
      </c>
      <c r="R4" s="8">
        <f>Q4*A13</f>
        <v>115.173925474126</v>
      </c>
      <c r="S4" s="8">
        <v>115</v>
      </c>
      <c r="T4" s="15">
        <v>1</v>
      </c>
      <c r="U4" s="31">
        <v>115</v>
      </c>
      <c r="V4" s="32"/>
    </row>
    <row r="5" ht="14.25" spans="1:22">
      <c r="A5" s="4" t="s">
        <v>24</v>
      </c>
      <c r="B5" s="8">
        <v>1375</v>
      </c>
      <c r="C5" s="8">
        <v>80</v>
      </c>
      <c r="D5" s="8">
        <f>C5/C11</f>
        <v>0.12326656394453</v>
      </c>
      <c r="E5" s="9">
        <f>D5*C13</f>
        <v>2.74468693414657</v>
      </c>
      <c r="F5" s="8">
        <v>61</v>
      </c>
      <c r="G5" s="8">
        <v>13</v>
      </c>
      <c r="H5" s="10">
        <v>8</v>
      </c>
      <c r="I5" s="10">
        <v>8</v>
      </c>
      <c r="J5" s="8">
        <v>13</v>
      </c>
      <c r="K5" s="8">
        <v>11</v>
      </c>
      <c r="L5" s="8">
        <v>7</v>
      </c>
      <c r="M5" s="8">
        <v>7</v>
      </c>
      <c r="N5" s="8"/>
      <c r="O5" s="8"/>
      <c r="P5" s="8">
        <f t="shared" ref="P5:P10" si="0">B5-C5-F5-G5-H5-I5-J5-K5-L5-M5</f>
        <v>1167</v>
      </c>
      <c r="Q5" s="8">
        <f>P5/B11</f>
        <v>0.111217001810731</v>
      </c>
      <c r="R5" s="8">
        <f>Q5*A13</f>
        <v>40.0381206518631</v>
      </c>
      <c r="S5" s="8">
        <v>40</v>
      </c>
      <c r="T5" s="15">
        <v>1</v>
      </c>
      <c r="U5" s="31">
        <v>40</v>
      </c>
      <c r="V5" s="32"/>
    </row>
    <row r="6" ht="14.25" spans="1:22">
      <c r="A6" s="4" t="s">
        <v>25</v>
      </c>
      <c r="B6" s="8">
        <v>992</v>
      </c>
      <c r="C6" s="8">
        <v>83</v>
      </c>
      <c r="D6" s="8">
        <f>C6/C11</f>
        <v>0.12788906009245</v>
      </c>
      <c r="E6" s="9">
        <f>D6*C13</f>
        <v>2.84761269417707</v>
      </c>
      <c r="F6" s="8">
        <v>61</v>
      </c>
      <c r="G6" s="8">
        <v>11</v>
      </c>
      <c r="H6" s="10">
        <v>5</v>
      </c>
      <c r="I6" s="10">
        <v>6</v>
      </c>
      <c r="J6" s="8">
        <v>14</v>
      </c>
      <c r="K6" s="8">
        <v>6</v>
      </c>
      <c r="L6" s="8">
        <v>1</v>
      </c>
      <c r="M6" s="8">
        <v>69</v>
      </c>
      <c r="N6" s="8"/>
      <c r="O6" s="8"/>
      <c r="P6" s="8">
        <f t="shared" si="0"/>
        <v>736</v>
      </c>
      <c r="Q6" s="8">
        <f>P6/B11</f>
        <v>0.0701419994281902</v>
      </c>
      <c r="R6" s="8">
        <f>Q6*A13</f>
        <v>25.2511197941485</v>
      </c>
      <c r="S6" s="8">
        <v>25</v>
      </c>
      <c r="T6" s="15">
        <v>1</v>
      </c>
      <c r="U6" s="31">
        <v>25</v>
      </c>
      <c r="V6" s="8"/>
    </row>
    <row r="7" ht="14.25" spans="1:22">
      <c r="A7" s="4" t="s">
        <v>26</v>
      </c>
      <c r="B7" s="8">
        <v>665</v>
      </c>
      <c r="C7" s="8">
        <v>70</v>
      </c>
      <c r="D7" s="8">
        <f>C7/C11</f>
        <v>0.107858243451464</v>
      </c>
      <c r="E7" s="9">
        <f>D7*C13</f>
        <v>2.40160106737825</v>
      </c>
      <c r="F7" s="8">
        <v>15</v>
      </c>
      <c r="G7" s="8">
        <v>9</v>
      </c>
      <c r="H7" s="10">
        <v>6</v>
      </c>
      <c r="I7" s="10">
        <v>7</v>
      </c>
      <c r="J7" s="8">
        <v>6</v>
      </c>
      <c r="K7" s="8">
        <v>2</v>
      </c>
      <c r="L7" s="8">
        <v>4</v>
      </c>
      <c r="M7" s="8">
        <v>0</v>
      </c>
      <c r="N7" s="8"/>
      <c r="O7" s="8"/>
      <c r="P7" s="8">
        <f t="shared" si="0"/>
        <v>546</v>
      </c>
      <c r="Q7" s="8">
        <f>P7/B11</f>
        <v>0.0520346897931955</v>
      </c>
      <c r="R7" s="8">
        <f>Q7*A13</f>
        <v>18.7324883255504</v>
      </c>
      <c r="S7" s="8">
        <v>19</v>
      </c>
      <c r="T7" s="15">
        <v>1</v>
      </c>
      <c r="U7" s="31">
        <v>19</v>
      </c>
      <c r="V7" s="8"/>
    </row>
    <row r="8" ht="14.25" spans="1:22">
      <c r="A8" s="11" t="s">
        <v>27</v>
      </c>
      <c r="B8" s="8">
        <v>1373</v>
      </c>
      <c r="C8" s="8">
        <v>71</v>
      </c>
      <c r="D8" s="8">
        <f>C8/C11</f>
        <v>0.10939907550077</v>
      </c>
      <c r="E8" s="9">
        <f>D8*C13</f>
        <v>2.43590965405508</v>
      </c>
      <c r="F8" s="8">
        <v>40</v>
      </c>
      <c r="G8" s="8">
        <v>14</v>
      </c>
      <c r="H8" s="10">
        <v>8</v>
      </c>
      <c r="I8" s="10">
        <v>6</v>
      </c>
      <c r="J8" s="8">
        <v>9</v>
      </c>
      <c r="K8" s="8">
        <v>1</v>
      </c>
      <c r="L8" s="8">
        <v>1</v>
      </c>
      <c r="M8" s="8">
        <v>2</v>
      </c>
      <c r="N8" s="8"/>
      <c r="O8" s="8"/>
      <c r="P8" s="8">
        <f t="shared" si="0"/>
        <v>1221</v>
      </c>
      <c r="Q8" s="8">
        <f>P8/B11</f>
        <v>0.116363289812256</v>
      </c>
      <c r="R8" s="8">
        <f>Q8*A13</f>
        <v>41.8907843324121</v>
      </c>
      <c r="S8" s="8">
        <v>42</v>
      </c>
      <c r="T8" s="15">
        <v>0.9688</v>
      </c>
      <c r="U8" s="31">
        <v>42</v>
      </c>
      <c r="V8" s="33"/>
    </row>
    <row r="9" ht="14.25" spans="1:22">
      <c r="A9" s="11" t="s">
        <v>28</v>
      </c>
      <c r="B9" s="8">
        <v>1269</v>
      </c>
      <c r="C9" s="8">
        <v>88</v>
      </c>
      <c r="D9" s="8">
        <f>C9/C11</f>
        <v>0.135593220338983</v>
      </c>
      <c r="E9" s="9">
        <f>D9*C13</f>
        <v>3.01915562756123</v>
      </c>
      <c r="F9" s="8">
        <v>43</v>
      </c>
      <c r="G9" s="8">
        <v>13</v>
      </c>
      <c r="H9" s="10">
        <v>7</v>
      </c>
      <c r="I9" s="10">
        <v>7</v>
      </c>
      <c r="J9" s="8">
        <v>9</v>
      </c>
      <c r="K9" s="8">
        <v>11</v>
      </c>
      <c r="L9" s="8">
        <v>3</v>
      </c>
      <c r="M9" s="8">
        <v>0</v>
      </c>
      <c r="N9" s="8"/>
      <c r="O9" s="8"/>
      <c r="P9" s="8">
        <f t="shared" si="0"/>
        <v>1088</v>
      </c>
      <c r="Q9" s="8">
        <f>P9/B11</f>
        <v>0.103688173067759</v>
      </c>
      <c r="R9" s="8">
        <f>Q9*A13</f>
        <v>37.3277423043934</v>
      </c>
      <c r="S9" s="8">
        <v>37</v>
      </c>
      <c r="T9" s="15">
        <v>0.9688</v>
      </c>
      <c r="U9" s="31">
        <v>37</v>
      </c>
      <c r="V9" s="33"/>
    </row>
    <row r="10" ht="14.25" spans="1:22">
      <c r="A10" s="4" t="s">
        <v>29</v>
      </c>
      <c r="B10" s="8">
        <v>952</v>
      </c>
      <c r="C10" s="8">
        <v>97</v>
      </c>
      <c r="D10" s="8">
        <f>C10/C11</f>
        <v>0.149460708782743</v>
      </c>
      <c r="E10" s="9">
        <f>D10*C13</f>
        <v>3.32793290765272</v>
      </c>
      <c r="F10" s="8">
        <v>24</v>
      </c>
      <c r="G10" s="8">
        <v>12</v>
      </c>
      <c r="H10" s="10">
        <v>7</v>
      </c>
      <c r="I10" s="10">
        <v>5</v>
      </c>
      <c r="J10" s="8">
        <v>12</v>
      </c>
      <c r="K10" s="8">
        <v>13</v>
      </c>
      <c r="L10" s="8">
        <v>7</v>
      </c>
      <c r="M10" s="8">
        <v>3</v>
      </c>
      <c r="N10" s="8"/>
      <c r="O10" s="8"/>
      <c r="P10" s="8">
        <f t="shared" si="0"/>
        <v>772</v>
      </c>
      <c r="Q10" s="8">
        <f>P10/B11</f>
        <v>0.0735728580958734</v>
      </c>
      <c r="R10" s="8">
        <f>Q10*A13</f>
        <v>26.4862289145144</v>
      </c>
      <c r="S10" s="8">
        <v>26</v>
      </c>
      <c r="T10" s="15">
        <v>0.9915</v>
      </c>
      <c r="U10" s="31">
        <v>26</v>
      </c>
      <c r="V10" s="33"/>
    </row>
    <row r="11" spans="1:22">
      <c r="A11" s="8" t="s">
        <v>30</v>
      </c>
      <c r="B11" s="8">
        <f t="shared" ref="B11:M11" si="1">SUM(B4:B10)</f>
        <v>10493</v>
      </c>
      <c r="C11" s="8">
        <f t="shared" si="1"/>
        <v>649</v>
      </c>
      <c r="D11" s="8"/>
      <c r="E11" s="8"/>
      <c r="F11" s="8">
        <f t="shared" si="1"/>
        <v>438</v>
      </c>
      <c r="G11" s="8">
        <f t="shared" si="1"/>
        <v>105</v>
      </c>
      <c r="H11" s="8">
        <f t="shared" si="1"/>
        <v>54</v>
      </c>
      <c r="I11" s="8">
        <f t="shared" si="1"/>
        <v>51</v>
      </c>
      <c r="J11" s="8">
        <f t="shared" si="1"/>
        <v>96</v>
      </c>
      <c r="K11" s="8">
        <f t="shared" si="1"/>
        <v>83</v>
      </c>
      <c r="L11" s="8">
        <f t="shared" si="1"/>
        <v>40</v>
      </c>
      <c r="M11" s="8">
        <f t="shared" si="1"/>
        <v>90</v>
      </c>
      <c r="N11" s="8">
        <v>560</v>
      </c>
      <c r="O11" s="8">
        <v>333</v>
      </c>
      <c r="P11" s="8"/>
      <c r="Q11" s="8"/>
      <c r="R11" s="8"/>
      <c r="S11" s="8"/>
      <c r="T11" s="15"/>
      <c r="U11" s="8"/>
      <c r="V11" s="8"/>
    </row>
    <row r="12" spans="1:22">
      <c r="A12" s="8"/>
      <c r="B12" s="8"/>
      <c r="C12" s="8">
        <f>C11/B11</f>
        <v>0.0618507576479558</v>
      </c>
      <c r="D12" s="8"/>
      <c r="E12" s="8"/>
      <c r="F12" s="8">
        <f>F11/B11</f>
        <v>0.0417421137901458</v>
      </c>
      <c r="G12" s="8">
        <f>G11/B11</f>
        <v>0.0100066711140761</v>
      </c>
      <c r="H12" s="8">
        <f>H11/B11</f>
        <v>0.00514628800152483</v>
      </c>
      <c r="I12" s="8">
        <f>I11/B11</f>
        <v>0.00486038311255122</v>
      </c>
      <c r="J12" s="8">
        <f>J11/B11</f>
        <v>0.00914895644715525</v>
      </c>
      <c r="K12" s="8">
        <f>K11/B11</f>
        <v>0.00791003526160297</v>
      </c>
      <c r="L12" s="8">
        <f>L11/B11</f>
        <v>0.00381206518631469</v>
      </c>
      <c r="M12" s="8">
        <f>M11/B11</f>
        <v>0.00857714666920804</v>
      </c>
      <c r="N12" s="8"/>
      <c r="O12" s="8"/>
      <c r="P12" s="21"/>
      <c r="Q12" s="21"/>
      <c r="R12" s="21"/>
      <c r="S12" s="21"/>
      <c r="T12" s="27"/>
      <c r="U12" s="21"/>
      <c r="V12" s="21"/>
    </row>
    <row r="13" spans="1:22">
      <c r="A13" s="12">
        <v>360</v>
      </c>
      <c r="B13" s="8"/>
      <c r="C13" s="8">
        <f>A13*C12</f>
        <v>22.2662727532641</v>
      </c>
      <c r="D13" s="8"/>
      <c r="E13" s="8"/>
      <c r="F13" s="8">
        <f>F12*A13</f>
        <v>15.0271609644525</v>
      </c>
      <c r="G13" s="8">
        <f>G12*A13</f>
        <v>3.60240160106738</v>
      </c>
      <c r="H13" s="8">
        <f>H12*A13</f>
        <v>1.85266368054894</v>
      </c>
      <c r="I13" s="8">
        <f>I12*A13</f>
        <v>1.74973792051844</v>
      </c>
      <c r="J13" s="8">
        <f>J12*A13</f>
        <v>3.29362432097589</v>
      </c>
      <c r="K13" s="8">
        <f>K12*A13</f>
        <v>2.84761269417707</v>
      </c>
      <c r="L13" s="8">
        <f>L12*A13</f>
        <v>1.37234346707329</v>
      </c>
      <c r="M13" s="8">
        <f>M12*A13</f>
        <v>3.0877728009149</v>
      </c>
      <c r="N13" s="8"/>
      <c r="O13" s="8"/>
      <c r="P13" s="21"/>
      <c r="Q13" s="21"/>
      <c r="R13" s="21"/>
      <c r="S13" s="21"/>
      <c r="T13" s="27"/>
      <c r="U13" s="21"/>
      <c r="V13" s="21"/>
    </row>
    <row r="14" spans="1:22">
      <c r="A14" s="8"/>
      <c r="B14" s="8"/>
      <c r="C14" s="13"/>
      <c r="D14" s="13"/>
      <c r="E14" s="14"/>
      <c r="F14" s="8">
        <v>16</v>
      </c>
      <c r="G14" s="8">
        <v>4</v>
      </c>
      <c r="H14" s="10">
        <v>2</v>
      </c>
      <c r="I14" s="10">
        <v>2</v>
      </c>
      <c r="J14" s="8">
        <v>3</v>
      </c>
      <c r="K14" s="25">
        <v>3</v>
      </c>
      <c r="L14" s="8">
        <v>1</v>
      </c>
      <c r="M14" s="8">
        <v>3</v>
      </c>
      <c r="N14" s="8"/>
      <c r="O14" s="8"/>
      <c r="P14" s="26"/>
      <c r="Q14" s="21"/>
      <c r="R14" s="21"/>
      <c r="S14" s="21"/>
      <c r="T14" s="27"/>
      <c r="U14" s="21"/>
      <c r="V14" s="21"/>
    </row>
    <row r="15" spans="1:22">
      <c r="A15" s="15" t="s">
        <v>31</v>
      </c>
      <c r="B15" s="15"/>
      <c r="C15" s="15"/>
      <c r="D15" s="15"/>
      <c r="E15" s="15"/>
      <c r="F15" s="15">
        <v>1</v>
      </c>
      <c r="G15" s="15">
        <v>1</v>
      </c>
      <c r="H15" s="16">
        <v>1</v>
      </c>
      <c r="I15" s="16">
        <v>1</v>
      </c>
      <c r="J15" s="15">
        <v>1</v>
      </c>
      <c r="K15" s="15">
        <v>1</v>
      </c>
      <c r="L15" s="15">
        <v>1</v>
      </c>
      <c r="M15" s="15">
        <v>1</v>
      </c>
      <c r="N15" s="15"/>
      <c r="O15" s="15"/>
      <c r="P15" s="27"/>
      <c r="Q15" s="27"/>
      <c r="R15" s="27"/>
      <c r="S15" s="27"/>
      <c r="T15" s="27"/>
      <c r="U15" s="27"/>
      <c r="V15" s="27"/>
    </row>
    <row r="16" spans="1:22">
      <c r="A16" s="17"/>
      <c r="B16" s="17"/>
      <c r="C16" s="18"/>
      <c r="D16" s="18"/>
      <c r="E16" s="19">
        <v>25</v>
      </c>
      <c r="F16" s="19">
        <v>16</v>
      </c>
      <c r="G16" s="19">
        <v>4</v>
      </c>
      <c r="H16" s="20">
        <v>2</v>
      </c>
      <c r="I16" s="20">
        <v>2</v>
      </c>
      <c r="J16" s="19">
        <v>3</v>
      </c>
      <c r="K16" s="19">
        <v>3</v>
      </c>
      <c r="L16" s="20">
        <v>1</v>
      </c>
      <c r="M16" s="20">
        <v>3</v>
      </c>
      <c r="N16" s="20">
        <f>A13/B11*N11</f>
        <v>19.212808539026</v>
      </c>
      <c r="O16" s="20">
        <v>1</v>
      </c>
      <c r="P16" s="17"/>
      <c r="Q16" s="17"/>
      <c r="R16" s="17"/>
      <c r="S16" s="17"/>
      <c r="T16" s="27"/>
      <c r="U16" s="17"/>
      <c r="V16" s="17"/>
    </row>
    <row r="17" spans="1:22">
      <c r="A17" s="21" t="s">
        <v>32</v>
      </c>
      <c r="B17" s="22" t="s">
        <v>33</v>
      </c>
      <c r="C17" s="22"/>
      <c r="D17" s="22"/>
      <c r="E17" s="22"/>
      <c r="F17" s="23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1"/>
      <c r="S17" s="21"/>
      <c r="T17" s="27"/>
      <c r="U17" s="21"/>
      <c r="V17" s="21"/>
    </row>
    <row r="18" ht="14.25" spans="1:22">
      <c r="A18" s="21"/>
      <c r="B18" s="22"/>
      <c r="C18" s="22"/>
      <c r="D18" s="22"/>
      <c r="E18" s="22"/>
      <c r="F18" s="23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1"/>
      <c r="S18" s="21"/>
      <c r="T18" s="34"/>
      <c r="U18" s="21"/>
      <c r="V18" s="21"/>
    </row>
    <row r="19" spans="1:22">
      <c r="A19" s="21"/>
      <c r="B19" s="22"/>
      <c r="C19" s="22"/>
      <c r="D19" s="22"/>
      <c r="E19" s="22"/>
      <c r="F19" s="23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1"/>
      <c r="S19" s="21"/>
      <c r="T19" s="27"/>
      <c r="U19" s="21"/>
      <c r="V19" s="21"/>
    </row>
    <row r="20" spans="1:22">
      <c r="A20" s="21"/>
      <c r="B20" s="22"/>
      <c r="C20" s="22"/>
      <c r="D20" s="22"/>
      <c r="E20" s="22"/>
      <c r="F20" s="23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1"/>
      <c r="S20" s="21"/>
      <c r="T20" s="27"/>
      <c r="U20" s="21"/>
      <c r="V20" s="21"/>
    </row>
    <row r="21" spans="1:22">
      <c r="A21" s="21"/>
      <c r="B21" s="22"/>
      <c r="C21" s="22"/>
      <c r="D21" s="22"/>
      <c r="E21" s="22"/>
      <c r="F21" s="23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1"/>
      <c r="T21" s="27"/>
      <c r="U21" s="21"/>
      <c r="V21" s="21"/>
    </row>
    <row r="22" spans="1:22">
      <c r="A22" s="21"/>
      <c r="B22" s="21"/>
      <c r="C22" s="21"/>
      <c r="D22" s="21"/>
      <c r="E22" s="21"/>
      <c r="F22" s="21"/>
      <c r="G22" s="21"/>
      <c r="H22" s="24"/>
      <c r="I22" s="24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7"/>
      <c r="U22" s="21"/>
      <c r="V22" s="21"/>
    </row>
    <row r="23" spans="1:22">
      <c r="A23" s="21"/>
      <c r="B23" s="21"/>
      <c r="C23" s="21"/>
      <c r="D23" s="21"/>
      <c r="E23" s="21"/>
      <c r="F23" s="21"/>
      <c r="G23" s="21"/>
      <c r="H23" s="24"/>
      <c r="I23" s="24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7"/>
      <c r="U23" s="21"/>
      <c r="V23" s="21"/>
    </row>
    <row r="24" spans="1:22">
      <c r="A24" s="21"/>
      <c r="B24" s="21"/>
      <c r="C24" s="21"/>
      <c r="D24" s="21"/>
      <c r="E24" s="21"/>
      <c r="F24" s="21"/>
      <c r="G24" s="21"/>
      <c r="H24" s="24"/>
      <c r="I24" s="24"/>
      <c r="J24" s="12" t="s">
        <v>34</v>
      </c>
      <c r="K24" s="12"/>
      <c r="L24" s="12"/>
      <c r="M24" s="12"/>
      <c r="N24" s="12"/>
      <c r="O24" s="12"/>
      <c r="P24" s="12"/>
      <c r="Q24" s="21"/>
      <c r="R24" s="21"/>
      <c r="S24" s="21"/>
      <c r="T24" s="27"/>
      <c r="U24" s="21"/>
      <c r="V24" s="21"/>
    </row>
  </sheetData>
  <mergeCells count="6">
    <mergeCell ref="A1:V1"/>
    <mergeCell ref="A2:V2"/>
    <mergeCell ref="R3:S3"/>
    <mergeCell ref="A24:B24"/>
    <mergeCell ref="J24:P24"/>
    <mergeCell ref="B17:Q21"/>
  </mergeCells>
  <pageMargins left="0.747916666666667" right="0.747916666666667" top="0.984027777777778" bottom="0.984027777777778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2016-03-29T05:12:00Z</dcterms:created>
  <cp:lastPrinted>2016-10-28T07:18:00Z</cp:lastPrinted>
  <dcterms:modified xsi:type="dcterms:W3CDTF">2016-10-31T09:21:09Z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